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 2" sheetId="2" r:id="rId5"/>
  </sheets>
  <definedNames/>
  <calcPr/>
</workbook>
</file>

<file path=xl/sharedStrings.xml><?xml version="1.0" encoding="utf-8"?>
<sst xmlns="http://schemas.openxmlformats.org/spreadsheetml/2006/main" count="93" uniqueCount="81">
  <si>
    <t>RÚBRICA PARA LA EVALUACIÓN DEL REA Dialogos en escena</t>
  </si>
  <si>
    <t>Fecha:</t>
  </si>
  <si>
    <t>EVALUACIÓN</t>
  </si>
  <si>
    <t>Nota sobre 4 puntos (máximo)</t>
  </si>
  <si>
    <t>Puedes modificar el valor máximo</t>
  </si>
  <si>
    <t>Nivel 1 (Insuficiente: 1 punto)</t>
  </si>
  <si>
    <t>Nivel 2 (Aceptable: 2 puntos)</t>
  </si>
  <si>
    <t>Nivel 3 (Notable: 3 puntos)</t>
  </si>
  <si>
    <t>Nivel 4 (Excelente. 4 puntos)</t>
  </si>
  <si>
    <t xml:space="preserve"> </t>
  </si>
  <si>
    <t>Orientación con los objetivos de la asignatura Matemáticas y Lengua y Literatura de 6º curso de Educación Primaria</t>
  </si>
  <si>
    <t>La SdA no está alineada con los objetivos de las asignturas</t>
  </si>
  <si>
    <t>La SdA está parcialmente alineada con los objetivos de  las asignaturas, pero de forma incompleta o superficial.</t>
  </si>
  <si>
    <t>La SdA está mayormente alineada con los objetivos</t>
  </si>
  <si>
    <t>La SdA está completamente alineada con los objetivos de la asignatura, considerando el nivel del alumnado.</t>
  </si>
  <si>
    <t>Pon la nota</t>
  </si>
  <si>
    <t>Insuficiente</t>
  </si>
  <si>
    <t>Orientación con el contenido y temas del curriculo</t>
  </si>
  <si>
    <t>La SdA no aborda el contenido  ni los temas relevantes del currículo.</t>
  </si>
  <si>
    <t>La SdA aborda el contenido  de forma limitada o superficial.</t>
  </si>
  <si>
    <t>La SdA aborda de manera adecuada el contenido  y temas relevantes del currículo.</t>
  </si>
  <si>
    <t>La SdA integra de manera completa y profunda el contenido y los temas relevantes del currículo.</t>
  </si>
  <si>
    <t>Aceptable</t>
  </si>
  <si>
    <t>Adecuación de recursos, tiempos y espacios</t>
  </si>
  <si>
    <t>Los recursos, tiempos y espacios utilizados no son adecuados para concretar la SdA.</t>
  </si>
  <si>
    <t>Los recursos, tiempos y espacios son parcialmente adecuados, pero con deficiencias.</t>
  </si>
  <si>
    <t>Los recursos, tiempos y espacios son adecuados y bien utilizados en la SdA.</t>
  </si>
  <si>
    <t>Los recursos, tiempos y espacios están óptimamente utilizados y son completamente adecuados para la SdA.</t>
  </si>
  <si>
    <t>Notable</t>
  </si>
  <si>
    <t>Secuencia lógica y coherente de actividades</t>
  </si>
  <si>
    <t>La SdA no presenta una secuencia lógica y coherente de actividades.</t>
  </si>
  <si>
    <t>La secuencia de actividades es en su mayoría lógica y coherente, pero con algunas inconsistencias.</t>
  </si>
  <si>
    <t>La SdA presenta una secuencia lógica y coherente de actividades que guían adecuadamente a los estudiantes.</t>
  </si>
  <si>
    <t>La secuencia de actividades es completamente lógica, coherente y guía efectivamente a los estudiantes en el diseño del videojuego.</t>
  </si>
  <si>
    <t>Excelente</t>
  </si>
  <si>
    <t>Desarrollo de habilidades</t>
  </si>
  <si>
    <t>Las actividades no fomentan el desarrollo de habilidades como la resolución de problemas, el pensamiento crítico, la creatividad y la colaboración.</t>
  </si>
  <si>
    <t>Las actividades fomentan parcialmente el desarrollo de estas habilidades, pero de manera limitada.</t>
  </si>
  <si>
    <t>Las actividades fomentan adecuadamente el desarrollo de habilidades como la resolución de problemas, el pensamiento crítico, la creatividad y la colaboración.</t>
  </si>
  <si>
    <t>Las actividades fomentan de manera óptima el desarrollo de estas habilidades, promoviendo un aprendizaje integral.</t>
  </si>
  <si>
    <t>Aprendizaje activo</t>
  </si>
  <si>
    <t>Las actividades de la SdA no promueven un aprendizaje activo ni consideran las características del alumnado.</t>
  </si>
  <si>
    <t>Las actividades promueven un aprendizaje activo de forma limitada y no siempre consideran las características del alumnado.</t>
  </si>
  <si>
    <t>Las actividades promueven un aprendizaje activo y consideran las características, intereses y necesidades del alumnado.</t>
  </si>
  <si>
    <t>Las actividades promueven un aprendizaje activo de manera excelente, adaptándose perfectamente a las características, intereses y necesidades del alumnado.</t>
  </si>
  <si>
    <t>Motivación y compromiso</t>
  </si>
  <si>
    <t>La SdA no fomenta la motivación, participación y compromiso de los estudiantes en el proyecto.</t>
  </si>
  <si>
    <t>La SdA fomenta parcialmente la motivación, participación y compromiso de los estudiantes, pero con limitaciones.</t>
  </si>
  <si>
    <t>La SdA fomenta adecuadamente la motivación, participación y compromiso de los estudiantes en el proyecto.</t>
  </si>
  <si>
    <t>La SdA fomenta de manera excelente la motivación, participación y compromiso de los estudiantes, manteniéndolos involucrados y entusiasmados.</t>
  </si>
  <si>
    <t>Oportunidades de investigación y aplicación</t>
  </si>
  <si>
    <t>La SdA no incluye oportunidades para que los estudiantes investiguen, analicen y apliquen conceptos relacionados con la alimentación saludable.</t>
  </si>
  <si>
    <t>La SdA incluye algunas oportunidades limitadas para la investigación, análisis y aplicación de conceptos.</t>
  </si>
  <si>
    <t>La SdA ofrece adecuadas oportunidades para que los estudiantes investiguen, analicen y apliquen conceptos relacionados con la alimentación saludable.</t>
  </si>
  <si>
    <t>La SdA proporciona numerosas y variadas oportunidades para la investigación, análisis y aplicación de conceptos de alimentación saludable.</t>
  </si>
  <si>
    <t>Uso de Scratch</t>
  </si>
  <si>
    <t>La SdA no aprovecha adecuadamente las funcionalidades y potencialidades de Scratch para el diseño del videojuego.</t>
  </si>
  <si>
    <t>La SdA aprovecha parcialmente las funcionalidades de Scratch, pero de manera limitada.</t>
  </si>
  <si>
    <t>La SdA aprovecha adecuadamente las funcionalidades y potencialidades de Scratch para el diseño del videojuego.</t>
  </si>
  <si>
    <t>La SdA aprovecha de manera óptima todas las funcionalidades y potencialidades de Scratch para el diseño del videojuego.</t>
  </si>
  <si>
    <t>Guía en el uso de Scratch</t>
  </si>
  <si>
    <t>Las actividades no guían a los estudiantes en el aprendizaje y uso de los bloques y recursos de Scratch.</t>
  </si>
  <si>
    <t>Las actividades guían parcialmente a los estudiantes en el uso de Scratch, pero con algunas deficiencias.</t>
  </si>
  <si>
    <t>Las actividades guían adecuadamente a los estudiantes en el aprendizaje y uso de los bloques y recursos de Scratch.</t>
  </si>
  <si>
    <t>Las actividades guían de manera excelente a los estudiantes en el aprendizaje y uso de los bloques y recursos de Scratch, facilitando su comprensión y aplicación.</t>
  </si>
  <si>
    <t>Exploración y experimentación con Scratch</t>
  </si>
  <si>
    <t>La SdA no fomenta la exploración y experimentación con Scratch.</t>
  </si>
  <si>
    <t>La SdA fomenta de manera limitada la exploración y experimentación con Scratch.</t>
  </si>
  <si>
    <t>La SdA fomenta adecuadamente la exploración y experimentación de los estudiantes con Scratch.</t>
  </si>
  <si>
    <t>La SdA fomenta de manera óptima la exploración y experimentación con las diferentes opciones que ofrece Scratch.</t>
  </si>
  <si>
    <t>Estrategias de evaluación</t>
  </si>
  <si>
    <t>La SdA no incluye estrategias de evaluación formativa y sumativa.</t>
  </si>
  <si>
    <t>La SdA incluye algunas estrategias de evaluación, pero son limitadas o poco claras.</t>
  </si>
  <si>
    <t>La SdA incluye adecuadas estrategias de evaluación formativa y sumativa para valorar el progreso y aprendizaje de los estudiantes.</t>
  </si>
  <si>
    <t>La SdA incluye diversas y claras estrategias de evaluación formativa y sumativa, permitiendo una valoración integral del progreso y aprendizaje de los estudiantes.</t>
  </si>
  <si>
    <t>Retroalimentación positiva</t>
  </si>
  <si>
    <t>La SdA no proporciona oportunidades para la retroalimentación positiva.</t>
  </si>
  <si>
    <t>La SdA proporciona algunas oportunidades limitadas para la retroalimentación positiva.</t>
  </si>
  <si>
    <t>La SdA proporciona adecuadas oportunidades para que los estudiantes reciban retroalimentación positiva y mejoren sus proyectos.</t>
  </si>
  <si>
    <t>La SdA ofrece numerosas oportunidades para la retroalimentación positiva, facilitando la mejora continua de los proyectos de los estudiantes.</t>
  </si>
  <si>
    <t>Nota media sobre:…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</si>
</sst>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;;;"/>
    <numFmt numFmtId="165" formatCode="0.0"/>
  </numFmts>
  <fonts count="14">
    <font>
      <sz val="11.0"/>
      <color theme="1"/>
      <name val="Calibri"/>
      <scheme val="minor"/>
    </font>
    <font>
      <sz val="20.0"/>
      <color rgb="FFFFFFFF"/>
      <name val="Calibri"/>
    </font>
    <font>
      <sz val="11.0"/>
      <color theme="0"/>
      <name val="Calibri"/>
    </font>
    <font>
      <sz val="11.0"/>
      <color theme="1"/>
      <name val="Calibri"/>
    </font>
    <font>
      <b/>
      <sz val="11.0"/>
      <color theme="1"/>
      <name val="Calibri"/>
    </font>
    <font>
      <b/>
      <sz val="14.0"/>
      <color theme="1"/>
      <name val="Arial"/>
    </font>
    <font>
      <b/>
      <sz val="14.0"/>
      <color theme="1"/>
      <name val="Calibri"/>
    </font>
    <font>
      <b/>
      <sz val="12.0"/>
      <color theme="1"/>
      <name val="Calibri"/>
    </font>
    <font/>
    <font>
      <b/>
      <i/>
      <sz val="12.0"/>
      <color rgb="FFFF0000"/>
      <name val="Calibri"/>
    </font>
    <font>
      <color theme="1"/>
      <name val="Calibri"/>
      <scheme val="minor"/>
    </font>
    <font>
      <b/>
      <sz val="12.0"/>
      <color theme="1"/>
      <name val="Arial"/>
    </font>
    <font>
      <sz val="12.0"/>
      <color theme="1"/>
      <name val="Arial"/>
    </font>
    <font>
      <sz val="12.0"/>
      <color rgb="FF222222"/>
      <name val="Arial"/>
    </font>
  </fonts>
  <fills count="4">
    <fill>
      <patternFill patternType="none"/>
    </fill>
    <fill>
      <patternFill patternType="lightGray"/>
    </fill>
    <fill>
      <patternFill patternType="solid">
        <fgColor rgb="FF0C0C0C"/>
        <bgColor rgb="FF0C0C0C"/>
      </patternFill>
    </fill>
    <fill>
      <patternFill patternType="solid">
        <fgColor rgb="FFFFFFFF"/>
        <bgColor rgb="FFFFFFFF"/>
      </patternFill>
    </fill>
  </fills>
  <borders count="15">
    <border/>
    <border>
      <left/>
      <right/>
      <top/>
    </border>
    <border>
      <left/>
      <right/>
      <top/>
      <bottom/>
    </border>
    <border>
      <bottom style="thin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  <top style="thick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double">
        <color rgb="FF000000"/>
      </left>
      <top style="double">
        <color rgb="FF000000"/>
      </top>
      <bottom style="double">
        <color rgb="FF000000"/>
      </bottom>
    </border>
    <border>
      <right style="thick">
        <color rgb="FF000000"/>
      </right>
      <top style="double">
        <color rgb="FF000000"/>
      </top>
      <bottom style="double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1" fillId="2" fontId="2" numFmtId="0" xfId="0" applyBorder="1" applyFont="1"/>
    <xf borderId="2" fillId="2" fontId="2" numFmtId="0" xfId="0" applyBorder="1" applyFont="1"/>
    <xf borderId="0" fillId="0" fontId="3" numFmtId="0" xfId="0" applyFont="1"/>
    <xf borderId="0" fillId="0" fontId="4" numFmtId="0" xfId="0" applyFont="1"/>
    <xf borderId="0" fillId="0" fontId="5" numFmtId="0" xfId="0" applyAlignment="1" applyFont="1">
      <alignment horizontal="center" vertical="center"/>
    </xf>
    <xf borderId="3" fillId="0" fontId="4" numFmtId="0" xfId="0" applyAlignment="1" applyBorder="1" applyFon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6" numFmtId="0" xfId="0" applyAlignment="1" applyFont="1">
      <alignment horizontal="center" shrinkToFit="0" vertical="center" wrapText="1"/>
    </xf>
    <xf borderId="4" fillId="0" fontId="7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readingOrder="0" shrinkToFit="0" vertical="center" wrapText="1"/>
    </xf>
    <xf borderId="4" fillId="0" fontId="4" numFmtId="0" xfId="0" applyAlignment="1" applyBorder="1" applyFont="1">
      <alignment readingOrder="0" shrinkToFit="0" wrapText="1"/>
    </xf>
    <xf borderId="6" fillId="0" fontId="7" numFmtId="0" xfId="0" applyAlignment="1" applyBorder="1" applyFont="1">
      <alignment horizontal="center" shrinkToFit="0" vertical="center" wrapText="1"/>
    </xf>
    <xf borderId="7" fillId="0" fontId="8" numFmtId="0" xfId="0" applyBorder="1" applyFont="1"/>
    <xf borderId="8" fillId="0" fontId="8" numFmtId="0" xfId="0" applyBorder="1" applyFont="1"/>
    <xf borderId="7" fillId="0" fontId="9" numFmtId="0" xfId="0" applyAlignment="1" applyBorder="1" applyFont="1">
      <alignment horizontal="center" readingOrder="0" shrinkToFit="0" vertical="center" wrapText="1"/>
    </xf>
    <xf borderId="0" fillId="0" fontId="10" numFmtId="0" xfId="0" applyAlignment="1" applyFont="1">
      <alignment horizontal="center" readingOrder="0" vertical="center"/>
    </xf>
    <xf borderId="0" fillId="0" fontId="10" numFmtId="0" xfId="0" applyAlignment="1" applyFont="1">
      <alignment readingOrder="0" vertical="center"/>
    </xf>
    <xf borderId="9" fillId="3" fontId="11" numFmtId="0" xfId="0" applyAlignment="1" applyBorder="1" applyFill="1" applyFont="1">
      <alignment horizontal="center" readingOrder="0" shrinkToFit="0" vertical="center" wrapText="1"/>
    </xf>
    <xf borderId="10" fillId="3" fontId="12" numFmtId="0" xfId="0" applyAlignment="1" applyBorder="1" applyFont="1">
      <alignment horizontal="center" readingOrder="0" shrinkToFit="0" vertical="center" wrapText="1"/>
    </xf>
    <xf borderId="11" fillId="0" fontId="10" numFmtId="0" xfId="0" applyAlignment="1" applyBorder="1" applyFont="1">
      <alignment horizontal="center" readingOrder="0" vertical="center"/>
    </xf>
    <xf borderId="12" fillId="0" fontId="3" numFmtId="0" xfId="0" applyAlignment="1" applyBorder="1" applyFont="1">
      <alignment horizontal="center" vertical="center"/>
    </xf>
    <xf borderId="11" fillId="0" fontId="3" numFmtId="0" xfId="0" applyAlignment="1" applyBorder="1" applyFont="1">
      <alignment horizontal="center" vertical="center"/>
    </xf>
    <xf borderId="0" fillId="0" fontId="3" numFmtId="164" xfId="0" applyFont="1" applyNumberFormat="1"/>
    <xf borderId="6" fillId="0" fontId="11" numFmtId="0" xfId="0" applyAlignment="1" applyBorder="1" applyFont="1">
      <alignment readingOrder="0" shrinkToFit="0" vertical="center" wrapText="1"/>
    </xf>
    <xf borderId="6" fillId="0" fontId="12" numFmtId="0" xfId="0" applyAlignment="1" applyBorder="1" applyFont="1">
      <alignment readingOrder="0" shrinkToFit="0" vertical="center" wrapText="1"/>
    </xf>
    <xf borderId="6" fillId="0" fontId="13" numFmtId="0" xfId="0" applyAlignment="1" applyBorder="1" applyFont="1">
      <alignment readingOrder="0" shrinkToFit="0" vertical="center" wrapText="1"/>
    </xf>
    <xf borderId="6" fillId="0" fontId="11" numFmtId="0" xfId="0" applyAlignment="1" applyBorder="1" applyFont="1">
      <alignment horizontal="center" readingOrder="0" shrinkToFit="0" vertical="center" wrapText="1"/>
    </xf>
    <xf borderId="13" fillId="0" fontId="12" numFmtId="0" xfId="0" applyAlignment="1" applyBorder="1" applyFont="1">
      <alignment shrinkToFit="0" wrapText="1"/>
    </xf>
    <xf borderId="14" fillId="0" fontId="12" numFmtId="0" xfId="0" applyAlignment="1" applyBorder="1" applyFont="1">
      <alignment horizontal="left" vertical="center"/>
    </xf>
    <xf borderId="11" fillId="0" fontId="12" numFmtId="165" xfId="0" applyAlignment="1" applyBorder="1" applyFont="1" applyNumberFormat="1">
      <alignment horizontal="center" vertical="center"/>
    </xf>
  </cellXfs>
  <cellStyles count="1">
    <cellStyle xfId="0" name="Normal" builtinId="0"/>
  </cellStyles>
  <dxfs count="7">
    <dxf>
      <font/>
      <fill>
        <patternFill patternType="solid">
          <fgColor rgb="FFFEFE96"/>
          <bgColor rgb="FFFEFE96"/>
        </patternFill>
      </fill>
      <border/>
    </dxf>
    <dxf>
      <font/>
      <fill>
        <patternFill patternType="solid">
          <fgColor rgb="FFFEFEDE"/>
          <bgColor rgb="FFFEFEDE"/>
        </patternFill>
      </fill>
      <border/>
    </dxf>
    <dxf>
      <font/>
      <fill>
        <patternFill patternType="solid">
          <fgColor rgb="FFFFD347"/>
          <bgColor rgb="FFFFD347"/>
        </patternFill>
      </fill>
      <border/>
    </dxf>
    <dxf>
      <font/>
      <fill>
        <patternFill patternType="solid">
          <fgColor rgb="FFC6D9F0"/>
          <bgColor rgb="FFC6D9F0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" width="30.71"/>
    <col customWidth="1" min="6" max="6" width="10.71"/>
    <col customWidth="1" min="7" max="7" width="15.86"/>
    <col customWidth="1" min="8" max="9" width="10.71"/>
    <col customWidth="1" min="10" max="10" width="3.86"/>
    <col customWidth="1" min="11" max="11" width="10.71"/>
    <col customWidth="1" min="12" max="12" width="11.14"/>
    <col customWidth="1" hidden="1" min="13" max="13" width="11.43"/>
    <col customWidth="1" min="14" max="14" width="10.71"/>
    <col customWidth="1" min="15" max="15" width="19.57"/>
    <col customWidth="1" min="16" max="16" width="19.71"/>
    <col customWidth="1" min="17" max="26" width="10.71"/>
  </cols>
  <sheetData>
    <row r="1" ht="39.75" customHeight="1">
      <c r="A1" s="1" t="s">
        <v>0</v>
      </c>
      <c r="B1" s="2"/>
      <c r="C1" s="3"/>
      <c r="D1" s="2"/>
      <c r="E1" s="2"/>
      <c r="F1" s="3"/>
      <c r="G1" s="3"/>
      <c r="H1" s="3"/>
      <c r="I1" s="3"/>
      <c r="J1" s="4"/>
      <c r="K1" s="4"/>
      <c r="L1" s="4"/>
    </row>
    <row r="2">
      <c r="B2" s="5"/>
      <c r="C2" s="5"/>
      <c r="D2" s="5"/>
      <c r="E2" s="5"/>
      <c r="F2" s="4"/>
      <c r="G2" s="4"/>
      <c r="H2" s="4"/>
      <c r="I2" s="4"/>
      <c r="J2" s="4"/>
      <c r="K2" s="4"/>
      <c r="L2" s="4"/>
    </row>
    <row r="3">
      <c r="A3" s="6" t="s">
        <v>1</v>
      </c>
      <c r="B3" s="7"/>
      <c r="C3" s="8"/>
      <c r="D3" s="9"/>
      <c r="E3" s="8"/>
      <c r="F3" s="4"/>
      <c r="G3" s="10" t="s">
        <v>2</v>
      </c>
      <c r="H3" s="11" t="s">
        <v>3</v>
      </c>
      <c r="I3" s="12" t="s">
        <v>4</v>
      </c>
      <c r="J3" s="4"/>
      <c r="K3" s="4"/>
      <c r="L3" s="4"/>
    </row>
    <row r="4" ht="49.5" customHeight="1">
      <c r="A4" s="13"/>
      <c r="B4" s="13" t="s">
        <v>5</v>
      </c>
      <c r="C4" s="13" t="s">
        <v>6</v>
      </c>
      <c r="D4" s="13" t="s">
        <v>7</v>
      </c>
      <c r="E4" s="13" t="s">
        <v>8</v>
      </c>
      <c r="F4" s="4"/>
      <c r="G4" s="14"/>
      <c r="H4" s="15"/>
      <c r="I4" s="16">
        <v>10.0</v>
      </c>
      <c r="J4" s="4"/>
      <c r="K4" s="4"/>
      <c r="L4" s="4" t="s">
        <v>9</v>
      </c>
      <c r="O4" s="17"/>
      <c r="P4" s="18"/>
    </row>
    <row r="5" ht="121.5" customHeight="1">
      <c r="A5" s="19" t="s">
        <v>10</v>
      </c>
      <c r="B5" s="20" t="s">
        <v>11</v>
      </c>
      <c r="C5" s="20" t="s">
        <v>12</v>
      </c>
      <c r="D5" s="20" t="s">
        <v>13</v>
      </c>
      <c r="E5" s="20" t="s">
        <v>14</v>
      </c>
      <c r="F5" s="4"/>
      <c r="G5" s="21" t="s">
        <v>15</v>
      </c>
      <c r="H5" s="22" t="str">
        <f t="shared" ref="H5:H17" si="1">(IF(G5="Pon la nota", ,IF(G5="Excelente",4,IF(G5="Notable",3,IF(G5="Aceptable",2,IF(G5="Insuficiente",1,IF(G5=" ",0)))))))</f>
        <v/>
      </c>
      <c r="I5" s="23">
        <f t="shared" ref="I5:I17" si="2">$I$4*H5/4</f>
        <v>0</v>
      </c>
      <c r="J5" s="4"/>
      <c r="K5" s="4"/>
      <c r="L5" s="24" t="s">
        <v>16</v>
      </c>
      <c r="P5" s="18"/>
    </row>
    <row r="6" ht="89.25" customHeight="1">
      <c r="A6" s="19" t="s">
        <v>17</v>
      </c>
      <c r="B6" s="20" t="s">
        <v>18</v>
      </c>
      <c r="C6" s="20" t="s">
        <v>19</v>
      </c>
      <c r="D6" s="20" t="s">
        <v>20</v>
      </c>
      <c r="E6" s="20" t="s">
        <v>21</v>
      </c>
      <c r="F6" s="4"/>
      <c r="G6" s="21" t="s">
        <v>15</v>
      </c>
      <c r="H6" s="22" t="str">
        <f t="shared" si="1"/>
        <v/>
      </c>
      <c r="I6" s="23">
        <f t="shared" si="2"/>
        <v>0</v>
      </c>
      <c r="J6" s="4"/>
      <c r="K6" s="4"/>
      <c r="L6" s="24" t="s">
        <v>22</v>
      </c>
      <c r="P6" s="18"/>
    </row>
    <row r="7" ht="60.0" customHeight="1">
      <c r="A7" s="19" t="s">
        <v>23</v>
      </c>
      <c r="B7" s="20" t="s">
        <v>24</v>
      </c>
      <c r="C7" s="20" t="s">
        <v>25</v>
      </c>
      <c r="D7" s="20" t="s">
        <v>26</v>
      </c>
      <c r="E7" s="20" t="s">
        <v>27</v>
      </c>
      <c r="F7" s="4"/>
      <c r="G7" s="21" t="s">
        <v>15</v>
      </c>
      <c r="H7" s="22" t="str">
        <f t="shared" si="1"/>
        <v/>
      </c>
      <c r="I7" s="23">
        <f t="shared" si="2"/>
        <v>0</v>
      </c>
      <c r="J7" s="4"/>
      <c r="K7" s="4"/>
      <c r="L7" s="24" t="s">
        <v>28</v>
      </c>
      <c r="P7" s="18"/>
    </row>
    <row r="8" ht="122.25" customHeight="1">
      <c r="A8" s="19" t="s">
        <v>29</v>
      </c>
      <c r="B8" s="20" t="s">
        <v>30</v>
      </c>
      <c r="C8" s="20" t="s">
        <v>31</v>
      </c>
      <c r="D8" s="20" t="s">
        <v>32</v>
      </c>
      <c r="E8" s="20" t="s">
        <v>33</v>
      </c>
      <c r="F8" s="4"/>
      <c r="G8" s="21" t="s">
        <v>15</v>
      </c>
      <c r="H8" s="22" t="str">
        <f t="shared" si="1"/>
        <v/>
      </c>
      <c r="I8" s="23">
        <f t="shared" si="2"/>
        <v>0</v>
      </c>
      <c r="J8" s="4"/>
      <c r="K8" s="4"/>
      <c r="L8" s="24" t="s">
        <v>34</v>
      </c>
    </row>
    <row r="9" ht="60.0" customHeight="1">
      <c r="A9" s="19" t="s">
        <v>35</v>
      </c>
      <c r="B9" s="20" t="s">
        <v>36</v>
      </c>
      <c r="C9" s="20" t="s">
        <v>37</v>
      </c>
      <c r="D9" s="20" t="s">
        <v>38</v>
      </c>
      <c r="E9" s="20" t="s">
        <v>39</v>
      </c>
      <c r="F9" s="4"/>
      <c r="G9" s="21" t="s">
        <v>15</v>
      </c>
      <c r="H9" s="22" t="str">
        <f t="shared" si="1"/>
        <v/>
      </c>
      <c r="I9" s="23">
        <f t="shared" si="2"/>
        <v>0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ht="75.75" customHeight="1">
      <c r="A10" s="19" t="s">
        <v>40</v>
      </c>
      <c r="B10" s="20" t="s">
        <v>41</v>
      </c>
      <c r="C10" s="20" t="s">
        <v>42</v>
      </c>
      <c r="D10" s="20" t="s">
        <v>43</v>
      </c>
      <c r="E10" s="20" t="s">
        <v>44</v>
      </c>
      <c r="F10" s="4"/>
      <c r="G10" s="21" t="s">
        <v>15</v>
      </c>
      <c r="H10" s="22" t="str">
        <f t="shared" si="1"/>
        <v/>
      </c>
      <c r="I10" s="23">
        <f t="shared" si="2"/>
        <v>0</v>
      </c>
      <c r="J10" s="4"/>
      <c r="K10" s="4"/>
      <c r="L10" s="5"/>
      <c r="M10" s="4"/>
      <c r="N10" s="4"/>
      <c r="O10" s="4"/>
      <c r="P10" s="4"/>
      <c r="Q10" s="4"/>
      <c r="R10" s="4"/>
      <c r="S10" s="5"/>
      <c r="T10" s="4"/>
    </row>
    <row r="11" ht="43.5" customHeight="1">
      <c r="A11" s="25" t="s">
        <v>45</v>
      </c>
      <c r="B11" s="26" t="s">
        <v>46</v>
      </c>
      <c r="C11" s="26" t="s">
        <v>47</v>
      </c>
      <c r="D11" s="26" t="s">
        <v>48</v>
      </c>
      <c r="E11" s="26" t="s">
        <v>49</v>
      </c>
      <c r="F11" s="4"/>
      <c r="G11" s="21" t="s">
        <v>15</v>
      </c>
      <c r="H11" s="22" t="str">
        <f t="shared" si="1"/>
        <v/>
      </c>
      <c r="I11" s="23">
        <f t="shared" si="2"/>
        <v>0</v>
      </c>
      <c r="J11" s="4"/>
      <c r="K11" s="4"/>
      <c r="L11" s="4"/>
    </row>
    <row r="12" ht="81.75" customHeight="1">
      <c r="A12" s="25" t="s">
        <v>50</v>
      </c>
      <c r="B12" s="27" t="s">
        <v>51</v>
      </c>
      <c r="C12" s="26" t="s">
        <v>52</v>
      </c>
      <c r="D12" s="26" t="s">
        <v>53</v>
      </c>
      <c r="E12" s="26" t="s">
        <v>54</v>
      </c>
      <c r="F12" s="4"/>
      <c r="G12" s="21" t="s">
        <v>15</v>
      </c>
      <c r="H12" s="22" t="str">
        <f t="shared" si="1"/>
        <v/>
      </c>
      <c r="I12" s="23">
        <f t="shared" si="2"/>
        <v>0</v>
      </c>
      <c r="J12" s="4"/>
      <c r="K12" s="4"/>
      <c r="L12" s="4"/>
    </row>
    <row r="13" ht="56.25" customHeight="1">
      <c r="A13" s="28" t="s">
        <v>55</v>
      </c>
      <c r="B13" s="26" t="s">
        <v>56</v>
      </c>
      <c r="C13" s="26" t="s">
        <v>57</v>
      </c>
      <c r="D13" s="26" t="s">
        <v>58</v>
      </c>
      <c r="E13" s="26" t="s">
        <v>59</v>
      </c>
      <c r="G13" s="21" t="s">
        <v>15</v>
      </c>
      <c r="H13" s="22" t="str">
        <f t="shared" si="1"/>
        <v/>
      </c>
      <c r="I13" s="23">
        <f t="shared" si="2"/>
        <v>0</v>
      </c>
    </row>
    <row r="14" ht="57.0" customHeight="1">
      <c r="A14" s="25" t="s">
        <v>60</v>
      </c>
      <c r="B14" s="26" t="s">
        <v>61</v>
      </c>
      <c r="C14" s="26" t="s">
        <v>62</v>
      </c>
      <c r="D14" s="26" t="s">
        <v>63</v>
      </c>
      <c r="E14" s="26" t="s">
        <v>64</v>
      </c>
      <c r="G14" s="21" t="s">
        <v>15</v>
      </c>
      <c r="H14" s="22" t="str">
        <f t="shared" si="1"/>
        <v/>
      </c>
      <c r="I14" s="23">
        <f t="shared" si="2"/>
        <v>0</v>
      </c>
    </row>
    <row r="15" ht="54.0" customHeight="1">
      <c r="A15" s="25" t="s">
        <v>65</v>
      </c>
      <c r="B15" s="26" t="s">
        <v>66</v>
      </c>
      <c r="C15" s="26" t="s">
        <v>67</v>
      </c>
      <c r="D15" s="26" t="s">
        <v>68</v>
      </c>
      <c r="E15" s="26" t="s">
        <v>69</v>
      </c>
      <c r="G15" s="21" t="s">
        <v>15</v>
      </c>
      <c r="H15" s="22" t="str">
        <f t="shared" si="1"/>
        <v/>
      </c>
      <c r="I15" s="23">
        <f t="shared" si="2"/>
        <v>0</v>
      </c>
    </row>
    <row r="16" ht="54.75" customHeight="1">
      <c r="A16" s="25" t="s">
        <v>70</v>
      </c>
      <c r="B16" s="26" t="s">
        <v>71</v>
      </c>
      <c r="C16" s="26" t="s">
        <v>72</v>
      </c>
      <c r="D16" s="26" t="s">
        <v>73</v>
      </c>
      <c r="E16" s="26" t="s">
        <v>74</v>
      </c>
      <c r="G16" s="21" t="s">
        <v>15</v>
      </c>
      <c r="H16" s="22" t="str">
        <f t="shared" si="1"/>
        <v/>
      </c>
      <c r="I16" s="23">
        <f t="shared" si="2"/>
        <v>0</v>
      </c>
    </row>
    <row r="17" ht="83.25" customHeight="1">
      <c r="A17" s="25" t="s">
        <v>75</v>
      </c>
      <c r="B17" s="26" t="s">
        <v>76</v>
      </c>
      <c r="C17" s="26" t="s">
        <v>77</v>
      </c>
      <c r="D17" s="26" t="s">
        <v>78</v>
      </c>
      <c r="E17" s="26" t="s">
        <v>79</v>
      </c>
      <c r="G17" s="21" t="s">
        <v>15</v>
      </c>
      <c r="H17" s="22" t="str">
        <f t="shared" si="1"/>
        <v/>
      </c>
      <c r="I17" s="23">
        <f t="shared" si="2"/>
        <v>0</v>
      </c>
    </row>
    <row r="18" ht="15.75" customHeight="1">
      <c r="G18" s="29" t="s">
        <v>80</v>
      </c>
      <c r="H18" s="30">
        <f>I4</f>
        <v>10</v>
      </c>
      <c r="I18" s="31">
        <f>AVERAGE(I5:I17)</f>
        <v>0</v>
      </c>
    </row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</sheetData>
  <mergeCells count="2">
    <mergeCell ref="G3:G4"/>
    <mergeCell ref="H3:H4"/>
  </mergeCells>
  <conditionalFormatting sqref="B4:E4">
    <cfRule type="cellIs" dxfId="0" priority="1" operator="equal">
      <formula>"Nivel 4 (Excelente. 4 puntos)"</formula>
    </cfRule>
  </conditionalFormatting>
  <conditionalFormatting sqref="B4:E4">
    <cfRule type="cellIs" dxfId="1" priority="2" operator="equal">
      <formula>"Nivel 4 (Excelente. 4 puntos)"</formula>
    </cfRule>
  </conditionalFormatting>
  <conditionalFormatting sqref="B4:E4">
    <cfRule type="cellIs" dxfId="2" priority="3" operator="equal">
      <formula>"Nivel 4 (Excelente. 4 puntos)"</formula>
    </cfRule>
  </conditionalFormatting>
  <conditionalFormatting sqref="B4:E4">
    <cfRule type="cellIs" dxfId="3" priority="4" operator="equal">
      <formula>"Nivel 3 (Notable: 3 puntos)"</formula>
    </cfRule>
  </conditionalFormatting>
  <conditionalFormatting sqref="B4:E4">
    <cfRule type="cellIs" dxfId="4" priority="5" operator="equal">
      <formula>"Nivel 2 (Aceptable: 2 puntos)"</formula>
    </cfRule>
  </conditionalFormatting>
  <conditionalFormatting sqref="B4:E4">
    <cfRule type="cellIs" dxfId="5" priority="6" operator="equal">
      <formula>"Nivel 1 (Insuficiente: 1 punto)"</formula>
    </cfRule>
  </conditionalFormatting>
  <conditionalFormatting sqref="I4">
    <cfRule type="expression" dxfId="6" priority="7">
      <formula>TEMPORIZADOR*(A1&gt;=100)&lt;&gt;0</formula>
    </cfRule>
  </conditionalFormatting>
  <conditionalFormatting sqref="I4">
    <cfRule type="expression" dxfId="6" priority="8">
      <formula>TEMPORIZADOR*(A1&gt;=100)&lt;&gt;0</formula>
    </cfRule>
  </conditionalFormatting>
  <dataValidations>
    <dataValidation type="list" allowBlank="1" showErrorMessage="1" sqref="G5:G17">
      <formula1>"Pon la nota,Aceptable,Excelente,Insuficiente,Notable"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/>
  <drawing r:id="rId1"/>
</worksheet>
</file>