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30" windowWidth="7140" windowHeight="612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21" i="1"/>
  <c r="H8" l="1"/>
  <c r="H9"/>
  <c r="I9" s="1"/>
  <c r="H10"/>
  <c r="I10" s="1"/>
  <c r="H11"/>
  <c r="I11" s="1"/>
  <c r="H13"/>
  <c r="I13" s="1"/>
  <c r="H14"/>
  <c r="I14" s="1"/>
  <c r="H15"/>
  <c r="I15" s="1"/>
  <c r="H16"/>
  <c r="I16" s="1"/>
  <c r="H17"/>
  <c r="I17" s="1"/>
  <c r="H18"/>
  <c r="I18" s="1"/>
  <c r="H19"/>
  <c r="I19" s="1"/>
  <c r="H12"/>
  <c r="I12" s="1"/>
  <c r="I21" l="1"/>
  <c r="I8"/>
</calcChain>
</file>

<file path=xl/comments1.xml><?xml version="1.0" encoding="utf-8"?>
<comments xmlns="http://schemas.openxmlformats.org/spreadsheetml/2006/main">
  <authors>
    <author>jjal1234@hotmail.com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 xml:space="preserve">1. Para que no se vea el contenido de una celda hay que...
     Seleccionar la celda cuyo contenido no se quiere ver, ir a pestaña Número, Categoría Personalizada, en Tipo (en vez de Estandar) poner: ;;; (tres puntos y coma)
2. Para proteger celdas hay que...
     Primero seleccionar las celdas que se quieren proteger
3. Para proteger la hoja hay que:
    Ir a menú Revisar, hacer clic en proteger hoja
    Hacer clic en Proteger hoja y contenido de celdas bloqueadas
    Poner una contraseña para desproteger la hoja. Por ejemplo:123
    En Permitir a los usuarios de esta hoja de cálculo: marcar solo la opción Seleccionar celdas desbloqueadas
4. Para desproteger la hoja hay que:
    Ir a menú Revisar, hacer clic en desproteger hoja
    Introducir la contraseña
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 xml:space="preserve">En esta celda puedes introducir otro valor diferente de 10 (por ejemplo 100 para que las notas se recalculen sobre 100 en lugar de sobre 10
</t>
        </r>
      </text>
    </comment>
    <comment ref="G8" authorId="0">
      <text>
        <r>
          <rPr>
            <b/>
            <sz val="9"/>
            <color indexed="81"/>
            <rFont val="Tahoma"/>
            <family val="2"/>
          </rPr>
          <t xml:space="preserve">Haz clic en estas celdas para elegir la nota que quieras dar: Excelente, Notable, Aceptable, Insuficiente
</t>
        </r>
      </text>
    </comment>
  </commentList>
</comments>
</file>

<file path=xl/sharedStrings.xml><?xml version="1.0" encoding="utf-8"?>
<sst xmlns="http://schemas.openxmlformats.org/spreadsheetml/2006/main" count="92" uniqueCount="80">
  <si>
    <t>Movimiento del personaje principal</t>
  </si>
  <si>
    <t>El personaje no se mueve adecuadamente con las flechas del teclado.</t>
  </si>
  <si>
    <t>El personaje se mueve con las flechas, pero con errores frecuentes.</t>
  </si>
  <si>
    <t>El personaje se mueve correctamente con las flechas, con pocos errores.</t>
  </si>
  <si>
    <t>El personaje se mueve perfectamente en el sentido adecuado con las flechas del teclado.</t>
  </si>
  <si>
    <t>Desplazamiento en el laberinto</t>
  </si>
  <si>
    <t>El personaje atraviesa las paredes del laberinto.</t>
  </si>
  <si>
    <t>El personaje se mueve por los pasillos del laberinto, pero a veces atraviesa las paredes.</t>
  </si>
  <si>
    <t>El personaje se mueve por los pasillos sin atravesar las paredes, con pocos errores.</t>
  </si>
  <si>
    <t>El personaje se desplaza perfectamente por los pasillos del laberinto sin atravesar las paredes.</t>
  </si>
  <si>
    <t>Posición de frutas y verduras</t>
  </si>
  <si>
    <t>Las frutas y verduras no se muestran en las posiciones adecuadas.</t>
  </si>
  <si>
    <t>Algunas frutas y verduras se muestran en las posiciones adecuadas, pero no todas.</t>
  </si>
  <si>
    <t>La mayoría de las frutas y verduras se muestran en las posiciones adecuadas.</t>
  </si>
  <si>
    <t>Todas las frutas y verduras se muestran en las posiciones adecuadas del escenario.</t>
  </si>
  <si>
    <t>Acción de frutas y verduras</t>
  </si>
  <si>
    <t>Las frutas y verduras no reaccionan al ser tocadas por el personaje principal.</t>
  </si>
  <si>
    <t>Algunas frutas y verduras reaccionan correctamente al ser tocadas, pero no todas.</t>
  </si>
  <si>
    <t>La mayoría de las frutas y verduras reaccionan correctamente al ser tocadas.</t>
  </si>
  <si>
    <t>Todas las frutas y verduras actúan de forma adecuada al ser tocadas por el personaje principal.</t>
  </si>
  <si>
    <t>Posición inicial de alimentos no saludables</t>
  </si>
  <si>
    <t>Los alimentos no saludables no se inician en la posición adecuada.</t>
  </si>
  <si>
    <t>Algunos alimentos no saludables se inician en la posición adecuada, pero no todos.</t>
  </si>
  <si>
    <t>La mayoría de los alimentos no saludables se inician en la posición adecuada.</t>
  </si>
  <si>
    <t>Todos los alimentos no saludables se inician en la posición adecuada.</t>
  </si>
  <si>
    <t>Movimiento de alimentos no saludables</t>
  </si>
  <si>
    <t>Los alimentos no saludables no se mueven por el escenario.</t>
  </si>
  <si>
    <t>Algunos alimentos no saludables se mueven por el escenario, pero con errores.</t>
  </si>
  <si>
    <t>La mayoría de los alimentos no saludables se mueven por el escenario adecuadamente.</t>
  </si>
  <si>
    <t>Todos los alimentos no saludables se mueven correctamente, permitiendo que el personaje alcance frutas y verduras.</t>
  </si>
  <si>
    <t>Acción de alimentos no saludables</t>
  </si>
  <si>
    <t>Los alimentos no saludables no reaccionan al tocar al personaje principal.</t>
  </si>
  <si>
    <t>Algunos alimentos no saludables reaccionan correctamente al tocar al personaje principal, pero no todos.</t>
  </si>
  <si>
    <t>La mayoría de los alimentos no saludables reaccionan adecuadamente al tocar al personaje principal.</t>
  </si>
  <si>
    <t>Todos los alimentos no saludables actúan de la forma prevista al tocar al personaje principal.</t>
  </si>
  <si>
    <t>Sonidos en el momento adecuado</t>
  </si>
  <si>
    <t>Los sonidos no se reproducen en el momento adecuado.</t>
  </si>
  <si>
    <t>Algunos sonidos se reproducen en el momento adecuado, pero no todos.</t>
  </si>
  <si>
    <t>La mayoría de los sonidos se reproducen en el momento adecuado.</t>
  </si>
  <si>
    <t>Todos los sonidos elegidos para cada objeto se reproducen en el momento más adecuado.</t>
  </si>
  <si>
    <t>Fondos del escenario</t>
  </si>
  <si>
    <t>Los fondos del escenario no se muestran en los momentos oportunos.</t>
  </si>
  <si>
    <t>Algunos fondos se muestran en los momentos oportunos, pero no todos.</t>
  </si>
  <si>
    <t>La mayoría de los fondos se muestran en los momentos oportunos.</t>
  </si>
  <si>
    <t>Todos los fondos del escenario se muestran en los momentos oportunos.</t>
  </si>
  <si>
    <t>Fondo de "Has ganado"</t>
  </si>
  <si>
    <t>El fondo de "Has ganado" no aparece cuando se alcanzan los objetivos.</t>
  </si>
  <si>
    <t>El fondo de "Has ganado" aparece, pero con errores de tiempo o condición.</t>
  </si>
  <si>
    <t>El fondo de "Has ganado" aparece correctamente al alcanzar todos los objetivos.</t>
  </si>
  <si>
    <t>El fondo de "Has ganado" aparece inmediatamente y correctamente al alcanzar todos los objetivos del juego.</t>
  </si>
  <si>
    <t>Puntuación</t>
  </si>
  <si>
    <t>Los puntos no se muestran conforme el personaje se "come" las frutas y verduras.</t>
  </si>
  <si>
    <t>Algunos puntos se muestran, pero con errores o retrasos.</t>
  </si>
  <si>
    <t>La mayoría de los puntos se muestran conforme el personaje se "come" las frutas y verduras.</t>
  </si>
  <si>
    <t>Todos los puntos se muestran correctamente conforme el personaje se "come" las frutas y verduras.</t>
  </si>
  <si>
    <t>Fondo de "Has perdido"</t>
  </si>
  <si>
    <t>El fondo de "Has perdido" no aparece cuando el personaje es tocado por un alimento no saludable.</t>
  </si>
  <si>
    <t>El fondo de "Has perdido" aparece, pero con errores de tiempo o condición.</t>
  </si>
  <si>
    <t>El fondo de "Has perdido" aparece correctamente cuando el personaje es tocado por un alimento no saludable.</t>
  </si>
  <si>
    <t>El fondo de "Has perdido" aparece instantáneamente y correctamente cuando el personaje es tocado por un alimento no saludable.</t>
  </si>
  <si>
    <t>EVALUACIÓN</t>
  </si>
  <si>
    <t xml:space="preserve"> </t>
  </si>
  <si>
    <t>Insuficiente</t>
  </si>
  <si>
    <t>Aceptable</t>
  </si>
  <si>
    <t>Notable</t>
  </si>
  <si>
    <t>Excelente</t>
  </si>
  <si>
    <t>Nivel 1 (Insuficiente: 1 punto)</t>
  </si>
  <si>
    <t>Nivel 2 (Aceptable: 2 puntos)</t>
  </si>
  <si>
    <t>Nivel 3 (Notable: 3 puntos)</t>
  </si>
  <si>
    <t>Nivel 4 (Excelente. 4 puntos)</t>
  </si>
  <si>
    <t xml:space="preserve">Nombre del grupo de trabajo a evaluar: </t>
  </si>
  <si>
    <t>Grupo de clase: (Ejemplo 6ºA, 6ºB)</t>
  </si>
  <si>
    <t>RÚBRICA PARA LA EVALUACIÓN/AUTOEVALUACIÓN/COEVALUACIÓN DEL PROYECTO SCRATCH ALIMENTACIÓN SALUDABLE</t>
  </si>
  <si>
    <t>Máximo: 4 puntos</t>
  </si>
  <si>
    <t>Puedes modificar el valor máximo</t>
  </si>
  <si>
    <t>Nota media sobre:…</t>
  </si>
  <si>
    <t>Fecha:</t>
  </si>
  <si>
    <t>Para evitar que se borren accidentalmente las fórmulas, los rangos de celdas H5:I16 y  L5:L8 están bloqueados y la hoja protegida con la contraseña 123</t>
  </si>
  <si>
    <t>REA Escuela 4.0 "Superhéroes de la Alimentación Saludable: ¡Activa tu Poder para una Vida Sana!"</t>
  </si>
  <si>
    <t>Miguel Cortés 2024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</si>
</sst>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;;;"/>
  </numFmts>
  <fonts count="1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b/>
      <i/>
      <sz val="12"/>
      <color rgb="FFFF0000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222222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/>
    <xf numFmtId="0" fontId="0" fillId="0" borderId="0" xfId="0" applyBorder="1" applyAlignment="1" applyProtection="1">
      <protection locked="0"/>
    </xf>
    <xf numFmtId="14" fontId="0" fillId="0" borderId="0" xfId="0" applyNumberFormat="1" applyBorder="1" applyAlignment="1" applyProtection="1">
      <protection locked="0"/>
    </xf>
    <xf numFmtId="0" fontId="3" fillId="0" borderId="0" xfId="0" applyFont="1" applyBorder="1" applyAlignment="1">
      <alignment horizontal="left"/>
    </xf>
    <xf numFmtId="0" fontId="0" fillId="0" borderId="1" xfId="0" applyBorder="1" applyProtection="1"/>
    <xf numFmtId="0" fontId="0" fillId="0" borderId="0" xfId="0" applyProtection="1"/>
    <xf numFmtId="0" fontId="0" fillId="0" borderId="8" xfId="0" applyBorder="1" applyAlignment="1" applyProtection="1">
      <alignment horizontal="left" vertical="center"/>
    </xf>
    <xf numFmtId="164" fontId="4" fillId="0" borderId="1" xfId="0" applyNumberFormat="1" applyFont="1" applyBorder="1" applyAlignment="1" applyProtection="1">
      <alignment horizontal="center" vertical="center"/>
    </xf>
    <xf numFmtId="0" fontId="8" fillId="3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0" fillId="0" borderId="0" xfId="0" applyProtection="1"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>
      <protection locked="0"/>
    </xf>
    <xf numFmtId="0" fontId="4" fillId="0" borderId="2" xfId="0" applyFont="1" applyBorder="1" applyAlignment="1" applyProtection="1">
      <alignment wrapText="1"/>
      <protection locked="0"/>
    </xf>
    <xf numFmtId="165" fontId="0" fillId="0" borderId="0" xfId="0" applyNumberFormat="1" applyProtection="1"/>
    <xf numFmtId="0" fontId="9" fillId="0" borderId="6" xfId="0" applyFont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3" fillId="0" borderId="0" xfId="0" applyFont="1" applyProtection="1"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Protection="1">
      <protection locked="0"/>
    </xf>
    <xf numFmtId="0" fontId="10" fillId="0" borderId="0" xfId="0" applyFont="1" applyAlignment="1">
      <alignment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ill>
        <patternFill>
          <bgColor rgb="FFFFD347"/>
        </patternFill>
      </fill>
    </dxf>
    <dxf>
      <fill>
        <patternFill>
          <bgColor rgb="FFFEFEDE"/>
        </patternFill>
      </fill>
    </dxf>
    <dxf>
      <fill>
        <patternFill>
          <bgColor rgb="FFFEFE96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4"/>
      </font>
    </dxf>
    <dxf>
      <fill>
        <patternFill>
          <bgColor theme="8"/>
        </patternFill>
      </fill>
    </dxf>
    <dxf>
      <font>
        <color theme="1"/>
      </font>
      <fill>
        <patternFill>
          <bgColor theme="3" tint="0.59996337778862885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theme="3" tint="0.79998168889431442"/>
        </patternFill>
      </fill>
    </dxf>
    <dxf>
      <fill>
        <patternFill>
          <bgColor rgb="FFFEFE96"/>
        </patternFill>
      </fill>
    </dxf>
  </dxfs>
  <tableStyles count="0" defaultTableStyle="TableStyleMedium9" defaultPivotStyle="PivotStyleLight16"/>
  <colors>
    <mruColors>
      <color rgb="FFFEFE96"/>
      <color rgb="FFFEFEDE"/>
      <color rgb="FFFFD34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creativecommons.org/licenses/by-nc-sa/4.0/?ref=chooser-v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80597</xdr:colOff>
      <xdr:row>20</xdr:row>
      <xdr:rowOff>25408</xdr:rowOff>
    </xdr:from>
    <xdr:to>
      <xdr:col>0</xdr:col>
      <xdr:colOff>1699847</xdr:colOff>
      <xdr:row>21</xdr:row>
      <xdr:rowOff>12577</xdr:rowOff>
    </xdr:to>
    <xdr:pic>
      <xdr:nvPicPr>
        <xdr:cNvPr id="1033" name="Picture 9" descr="https://mirrors.creativecommons.org/presskit/buttons/88x31/png/by-nc-sa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597" y="12561773"/>
          <a:ext cx="1619250" cy="5659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2"/>
  <sheetViews>
    <sheetView tabSelected="1" topLeftCell="B1" zoomScaleNormal="100" workbookViewId="0">
      <selection activeCell="G15" sqref="G15"/>
    </sheetView>
  </sheetViews>
  <sheetFormatPr baseColWidth="10" defaultRowHeight="15"/>
  <cols>
    <col min="1" max="5" width="30.7109375" customWidth="1"/>
    <col min="7" max="7" width="15.85546875" customWidth="1"/>
    <col min="10" max="10" width="3.85546875" customWidth="1"/>
    <col min="12" max="12" width="11.140625" customWidth="1"/>
    <col min="13" max="13" width="11.42578125" hidden="1" customWidth="1"/>
  </cols>
  <sheetData>
    <row r="1" spans="1:20" ht="32.25" customHeight="1">
      <c r="A1" s="32" t="s">
        <v>77</v>
      </c>
    </row>
    <row r="2" spans="1:20" ht="44.25" customHeight="1">
      <c r="A2" s="32"/>
    </row>
    <row r="4" spans="1:20" ht="27" thickBot="1">
      <c r="A4" s="11" t="s">
        <v>72</v>
      </c>
      <c r="B4" s="12"/>
      <c r="C4" s="12"/>
      <c r="D4" s="12"/>
      <c r="E4" s="12"/>
      <c r="F4" s="12"/>
      <c r="G4" s="12"/>
      <c r="H4" s="12"/>
      <c r="I4" s="12"/>
      <c r="J4" s="13"/>
      <c r="K4" s="13"/>
      <c r="L4" s="13"/>
    </row>
    <row r="5" spans="1:20" ht="20.25" thickTop="1" thickBot="1">
      <c r="A5" s="26" t="s">
        <v>76</v>
      </c>
      <c r="B5" s="27"/>
      <c r="C5" s="28"/>
      <c r="D5" s="28"/>
      <c r="E5" s="28"/>
      <c r="F5" s="13"/>
      <c r="G5" s="13"/>
      <c r="H5" s="13"/>
      <c r="I5" s="13"/>
      <c r="J5" s="13"/>
      <c r="K5" s="13"/>
      <c r="L5" s="13"/>
    </row>
    <row r="6" spans="1:20" ht="61.5" thickTop="1" thickBot="1">
      <c r="A6" s="29" t="s">
        <v>71</v>
      </c>
      <c r="B6" s="30"/>
      <c r="C6" s="31"/>
      <c r="D6" s="29" t="s">
        <v>70</v>
      </c>
      <c r="E6" s="30"/>
      <c r="F6" s="13"/>
      <c r="G6" s="14" t="s">
        <v>60</v>
      </c>
      <c r="H6" s="14" t="s">
        <v>73</v>
      </c>
      <c r="I6" s="15" t="s">
        <v>74</v>
      </c>
      <c r="J6" s="13"/>
      <c r="K6" s="13"/>
      <c r="L6" s="13"/>
    </row>
    <row r="7" spans="1:20" ht="49.9" customHeight="1" thickTop="1" thickBot="1">
      <c r="A7" s="16"/>
      <c r="B7" s="16" t="s">
        <v>66</v>
      </c>
      <c r="C7" s="16" t="s">
        <v>67</v>
      </c>
      <c r="D7" s="16" t="s">
        <v>68</v>
      </c>
      <c r="E7" s="16" t="s">
        <v>69</v>
      </c>
      <c r="F7" s="13"/>
      <c r="G7" s="17"/>
      <c r="H7" s="17"/>
      <c r="I7" s="18">
        <v>10</v>
      </c>
      <c r="J7" s="13"/>
      <c r="K7" s="13"/>
      <c r="L7" s="13" t="s">
        <v>61</v>
      </c>
    </row>
    <row r="8" spans="1:20" ht="60" customHeight="1" thickTop="1" thickBot="1">
      <c r="A8" s="19" t="s">
        <v>0</v>
      </c>
      <c r="B8" s="20" t="s">
        <v>1</v>
      </c>
      <c r="C8" s="20" t="s">
        <v>2</v>
      </c>
      <c r="D8" s="20" t="s">
        <v>3</v>
      </c>
      <c r="E8" s="20" t="s">
        <v>4</v>
      </c>
      <c r="F8" s="13"/>
      <c r="G8" s="21" t="s">
        <v>61</v>
      </c>
      <c r="H8" s="7">
        <f t="shared" ref="H8:H11" si="0">(IF(G8="Excelente",4,IF(G8="Notable",3,IF(G8="Aceptable",2,IF(G8="Insuficiente",1,IF(G8=" ",0))))))</f>
        <v>0</v>
      </c>
      <c r="I8" s="7">
        <f>$I$7*H8/4</f>
        <v>0</v>
      </c>
      <c r="J8" s="13"/>
      <c r="K8" s="13"/>
      <c r="L8" s="25" t="s">
        <v>62</v>
      </c>
    </row>
    <row r="9" spans="1:20" ht="60" customHeight="1" thickTop="1" thickBot="1">
      <c r="A9" s="19" t="s">
        <v>5</v>
      </c>
      <c r="B9" s="20" t="s">
        <v>6</v>
      </c>
      <c r="C9" s="20" t="s">
        <v>7</v>
      </c>
      <c r="D9" s="20" t="s">
        <v>8</v>
      </c>
      <c r="E9" s="20" t="s">
        <v>9</v>
      </c>
      <c r="F9" s="13"/>
      <c r="G9" s="21" t="s">
        <v>61</v>
      </c>
      <c r="H9" s="7">
        <f t="shared" si="0"/>
        <v>0</v>
      </c>
      <c r="I9" s="7">
        <f t="shared" ref="I9:I19" si="1">$I$7*H9/4</f>
        <v>0</v>
      </c>
      <c r="J9" s="13"/>
      <c r="K9" s="13"/>
      <c r="L9" s="25" t="s">
        <v>63</v>
      </c>
    </row>
    <row r="10" spans="1:20" ht="60" customHeight="1" thickTop="1" thickBot="1">
      <c r="A10" s="19" t="s">
        <v>10</v>
      </c>
      <c r="B10" s="20" t="s">
        <v>11</v>
      </c>
      <c r="C10" s="20" t="s">
        <v>12</v>
      </c>
      <c r="D10" s="20" t="s">
        <v>13</v>
      </c>
      <c r="E10" s="20" t="s">
        <v>14</v>
      </c>
      <c r="F10" s="13"/>
      <c r="G10" s="21" t="s">
        <v>61</v>
      </c>
      <c r="H10" s="7">
        <f t="shared" si="0"/>
        <v>0</v>
      </c>
      <c r="I10" s="7">
        <f t="shared" si="1"/>
        <v>0</v>
      </c>
      <c r="J10" s="13"/>
      <c r="K10" s="13"/>
      <c r="L10" s="25" t="s">
        <v>64</v>
      </c>
    </row>
    <row r="11" spans="1:20" ht="60" customHeight="1" thickTop="1" thickBot="1">
      <c r="A11" s="19" t="s">
        <v>15</v>
      </c>
      <c r="B11" s="20" t="s">
        <v>16</v>
      </c>
      <c r="C11" s="20" t="s">
        <v>17</v>
      </c>
      <c r="D11" s="20" t="s">
        <v>18</v>
      </c>
      <c r="E11" s="20" t="s">
        <v>19</v>
      </c>
      <c r="F11" s="13"/>
      <c r="G11" s="21" t="s">
        <v>61</v>
      </c>
      <c r="H11" s="7">
        <f t="shared" si="0"/>
        <v>0</v>
      </c>
      <c r="I11" s="7">
        <f t="shared" si="1"/>
        <v>0</v>
      </c>
      <c r="J11" s="13"/>
      <c r="K11" s="13"/>
      <c r="L11" s="25" t="s">
        <v>65</v>
      </c>
    </row>
    <row r="12" spans="1:20" ht="60" customHeight="1" thickTop="1" thickBot="1">
      <c r="A12" s="19" t="s">
        <v>20</v>
      </c>
      <c r="B12" s="20" t="s">
        <v>21</v>
      </c>
      <c r="C12" s="20" t="s">
        <v>22</v>
      </c>
      <c r="D12" s="20" t="s">
        <v>23</v>
      </c>
      <c r="E12" s="20" t="s">
        <v>24</v>
      </c>
      <c r="F12" s="13"/>
      <c r="G12" s="21" t="s">
        <v>61</v>
      </c>
      <c r="H12" s="7">
        <f>(IF(G12="Excelente",4,IF(G12="Notable",3,IF(G12="Aceptable",2,IF(G12="Insuficiente",1,IF(G12=" ",0))))))</f>
        <v>0</v>
      </c>
      <c r="I12" s="7">
        <f t="shared" si="1"/>
        <v>0</v>
      </c>
      <c r="J12" s="13"/>
      <c r="K12" s="22"/>
      <c r="L12" s="22"/>
      <c r="M12" s="1"/>
      <c r="N12" s="1"/>
      <c r="O12" s="1"/>
      <c r="P12" s="1"/>
      <c r="Q12" s="1"/>
      <c r="R12" s="1"/>
      <c r="S12" s="1"/>
      <c r="T12" s="1"/>
    </row>
    <row r="13" spans="1:20" ht="60" customHeight="1" thickTop="1" thickBot="1">
      <c r="A13" s="19" t="s">
        <v>25</v>
      </c>
      <c r="B13" s="20" t="s">
        <v>26</v>
      </c>
      <c r="C13" s="20" t="s">
        <v>27</v>
      </c>
      <c r="D13" s="20" t="s">
        <v>28</v>
      </c>
      <c r="E13" s="20" t="s">
        <v>29</v>
      </c>
      <c r="F13" s="13"/>
      <c r="G13" s="21" t="s">
        <v>61</v>
      </c>
      <c r="H13" s="7">
        <f t="shared" ref="H13:H19" si="2">(IF(G13="Excelente",4,IF(G13="Notable",3,IF(G13="Aceptable",2,IF(G13="Insuficiente",1,IF(G13=" ",0))))))</f>
        <v>0</v>
      </c>
      <c r="I13" s="7">
        <f t="shared" si="1"/>
        <v>0</v>
      </c>
      <c r="J13" s="13"/>
      <c r="K13" s="22"/>
      <c r="L13" s="23"/>
      <c r="M13" s="4"/>
      <c r="N13" s="4"/>
      <c r="O13" s="4"/>
      <c r="P13" s="4"/>
      <c r="Q13" s="4"/>
      <c r="R13" s="4"/>
      <c r="S13" s="3"/>
      <c r="T13" s="4"/>
    </row>
    <row r="14" spans="1:20" ht="60" customHeight="1" thickTop="1" thickBot="1">
      <c r="A14" s="19" t="s">
        <v>30</v>
      </c>
      <c r="B14" s="20" t="s">
        <v>31</v>
      </c>
      <c r="C14" s="20" t="s">
        <v>32</v>
      </c>
      <c r="D14" s="20" t="s">
        <v>33</v>
      </c>
      <c r="E14" s="20" t="s">
        <v>34</v>
      </c>
      <c r="F14" s="13"/>
      <c r="G14" s="21" t="s">
        <v>61</v>
      </c>
      <c r="H14" s="7">
        <f t="shared" si="2"/>
        <v>0</v>
      </c>
      <c r="I14" s="7">
        <f t="shared" si="1"/>
        <v>0</v>
      </c>
      <c r="J14" s="13"/>
      <c r="K14" s="22"/>
      <c r="M14" s="2"/>
      <c r="N14" s="5"/>
      <c r="O14" s="5"/>
      <c r="P14" s="3"/>
      <c r="Q14" s="3"/>
      <c r="R14" s="3"/>
      <c r="S14" s="6"/>
      <c r="T14" s="6"/>
    </row>
    <row r="15" spans="1:20" ht="60" customHeight="1" thickTop="1" thickBot="1">
      <c r="A15" s="19" t="s">
        <v>35</v>
      </c>
      <c r="B15" s="20" t="s">
        <v>36</v>
      </c>
      <c r="C15" s="20" t="s">
        <v>37</v>
      </c>
      <c r="D15" s="20" t="s">
        <v>38</v>
      </c>
      <c r="E15" s="20" t="s">
        <v>39</v>
      </c>
      <c r="F15" s="13"/>
      <c r="G15" s="21" t="s">
        <v>61</v>
      </c>
      <c r="H15" s="7">
        <f t="shared" si="2"/>
        <v>0</v>
      </c>
      <c r="I15" s="7">
        <f t="shared" si="1"/>
        <v>0</v>
      </c>
      <c r="J15" s="13"/>
      <c r="K15" s="13"/>
      <c r="L15" s="13"/>
    </row>
    <row r="16" spans="1:20" ht="60" customHeight="1" thickTop="1" thickBot="1">
      <c r="A16" s="19" t="s">
        <v>40</v>
      </c>
      <c r="B16" s="20" t="s">
        <v>41</v>
      </c>
      <c r="C16" s="20" t="s">
        <v>42</v>
      </c>
      <c r="D16" s="20" t="s">
        <v>43</v>
      </c>
      <c r="E16" s="20" t="s">
        <v>44</v>
      </c>
      <c r="F16" s="13"/>
      <c r="G16" s="21" t="s">
        <v>61</v>
      </c>
      <c r="H16" s="7">
        <f t="shared" si="2"/>
        <v>0</v>
      </c>
      <c r="I16" s="7">
        <f t="shared" si="1"/>
        <v>0</v>
      </c>
      <c r="J16" s="13"/>
      <c r="K16" s="13"/>
      <c r="L16" s="13"/>
    </row>
    <row r="17" spans="1:12" ht="60" customHeight="1" thickTop="1" thickBot="1">
      <c r="A17" s="19" t="s">
        <v>45</v>
      </c>
      <c r="B17" s="20" t="s">
        <v>46</v>
      </c>
      <c r="C17" s="20" t="s">
        <v>47</v>
      </c>
      <c r="D17" s="20" t="s">
        <v>48</v>
      </c>
      <c r="E17" s="20" t="s">
        <v>49</v>
      </c>
      <c r="F17" s="13"/>
      <c r="G17" s="21" t="s">
        <v>61</v>
      </c>
      <c r="H17" s="7">
        <f t="shared" si="2"/>
        <v>0</v>
      </c>
      <c r="I17" s="7">
        <f t="shared" si="1"/>
        <v>0</v>
      </c>
      <c r="J17" s="13"/>
      <c r="K17" s="13"/>
      <c r="L17" s="13"/>
    </row>
    <row r="18" spans="1:12" ht="60" customHeight="1" thickTop="1" thickBot="1">
      <c r="A18" s="19" t="s">
        <v>50</v>
      </c>
      <c r="B18" s="20" t="s">
        <v>51</v>
      </c>
      <c r="C18" s="20" t="s">
        <v>52</v>
      </c>
      <c r="D18" s="20" t="s">
        <v>53</v>
      </c>
      <c r="E18" s="20" t="s">
        <v>54</v>
      </c>
      <c r="F18" s="13"/>
      <c r="G18" s="21" t="s">
        <v>61</v>
      </c>
      <c r="H18" s="7">
        <f t="shared" si="2"/>
        <v>0</v>
      </c>
      <c r="I18" s="7">
        <f t="shared" si="1"/>
        <v>0</v>
      </c>
      <c r="J18" s="13"/>
      <c r="K18" s="13"/>
      <c r="L18" s="13"/>
    </row>
    <row r="19" spans="1:12" ht="60" customHeight="1" thickTop="1" thickBot="1">
      <c r="A19" s="19" t="s">
        <v>55</v>
      </c>
      <c r="B19" s="20" t="s">
        <v>56</v>
      </c>
      <c r="C19" s="20" t="s">
        <v>57</v>
      </c>
      <c r="D19" s="20" t="s">
        <v>58</v>
      </c>
      <c r="E19" s="20" t="s">
        <v>59</v>
      </c>
      <c r="F19" s="13"/>
      <c r="G19" s="21" t="s">
        <v>61</v>
      </c>
      <c r="H19" s="7">
        <f t="shared" si="2"/>
        <v>0</v>
      </c>
      <c r="I19" s="7">
        <f t="shared" si="1"/>
        <v>0</v>
      </c>
      <c r="J19" s="13"/>
      <c r="K19" s="13"/>
      <c r="L19" s="13"/>
    </row>
    <row r="20" spans="1:12" ht="16.5" thickTop="1" thickBot="1">
      <c r="A20" s="13"/>
      <c r="B20" s="13"/>
      <c r="C20" s="13"/>
      <c r="D20" s="13"/>
      <c r="E20" s="13"/>
      <c r="F20" s="13"/>
      <c r="G20" s="13"/>
      <c r="H20" s="8"/>
      <c r="I20" s="8"/>
      <c r="J20" s="13"/>
      <c r="K20" s="13"/>
      <c r="L20" s="13"/>
    </row>
    <row r="21" spans="1:12" ht="45.75" thickTop="1" thickBot="1">
      <c r="A21" s="13"/>
      <c r="B21" s="33" t="s">
        <v>78</v>
      </c>
      <c r="D21" s="13"/>
      <c r="E21" s="13"/>
      <c r="F21" s="13"/>
      <c r="G21" s="24" t="s">
        <v>75</v>
      </c>
      <c r="H21" s="9">
        <f>I7</f>
        <v>10</v>
      </c>
      <c r="I21" s="10">
        <f>AVERAGE(I8:I19)</f>
        <v>0</v>
      </c>
      <c r="J21" s="13"/>
      <c r="K21" s="13"/>
      <c r="L21" s="13"/>
    </row>
    <row r="22" spans="1:12" ht="16.5" thickTop="1">
      <c r="A22" s="34" t="s">
        <v>79</v>
      </c>
    </row>
  </sheetData>
  <sheetProtection password="CF7A" sheet="1" objects="1" scenarios="1" selectLockedCells="1"/>
  <mergeCells count="3">
    <mergeCell ref="S14:T14"/>
    <mergeCell ref="H6:H7"/>
    <mergeCell ref="G6:G7"/>
  </mergeCells>
  <conditionalFormatting sqref="G8:G19">
    <cfRule type="cellIs" dxfId="13" priority="3" operator="equal">
      <formula>"Excelente"</formula>
    </cfRule>
    <cfRule type="cellIs" dxfId="12" priority="10" operator="equal">
      <formula>"Notable"</formula>
    </cfRule>
    <cfRule type="cellIs" dxfId="11" priority="11" operator="equal">
      <formula>"Excelente"</formula>
    </cfRule>
    <cfRule type="cellIs" dxfId="10" priority="12" operator="equal">
      <formula>"Notable"</formula>
    </cfRule>
    <cfRule type="cellIs" dxfId="9" priority="13" operator="equal">
      <formula>"Notable"</formula>
    </cfRule>
    <cfRule type="cellIs" dxfId="8" priority="14" operator="equal">
      <formula>"Notable"</formula>
    </cfRule>
    <cfRule type="cellIs" dxfId="7" priority="15" operator="equal">
      <formula>"Aceptable"</formula>
    </cfRule>
    <cfRule type="cellIs" dxfId="6" priority="16" operator="equal">
      <formula>"Insuficiente"</formula>
    </cfRule>
  </conditionalFormatting>
  <conditionalFormatting sqref="B7:E7">
    <cfRule type="cellIs" dxfId="5" priority="4" operator="equal">
      <formula>"Nivel 4 (Excelente. 4 puntos)"</formula>
    </cfRule>
    <cfRule type="cellIs" dxfId="4" priority="5" operator="equal">
      <formula>"Nivel 4 (Excelente. 4 puntos)"</formula>
    </cfRule>
    <cfRule type="cellIs" dxfId="3" priority="6" operator="equal">
      <formula>"Nivel 4 (Excelente. 4 puntos)"</formula>
    </cfRule>
    <cfRule type="cellIs" dxfId="2" priority="7" operator="equal">
      <formula>"Nivel 3 (Notable: 3 puntos)"</formula>
    </cfRule>
    <cfRule type="cellIs" dxfId="1" priority="8" operator="equal">
      <formula>"Nivel 2 (Aceptable: 2 puntos)"</formula>
    </cfRule>
    <cfRule type="cellIs" dxfId="0" priority="9" operator="equal">
      <formula>"Nivel 1 (Insuficiente: 1 punto)"</formula>
    </cfRule>
  </conditionalFormatting>
  <conditionalFormatting sqref="I7">
    <cfRule type="expression" priority="1">
      <formula>TEMPORIZADOR*(A4&gt;=100)&lt;&gt;0</formula>
    </cfRule>
    <cfRule type="expression" priority="2">
      <formula>TEMPORIZADOR*(A4&gt;=100)&lt;&gt;0</formula>
    </cfRule>
  </conditionalFormatting>
  <dataValidations count="1">
    <dataValidation type="list" allowBlank="1" showInputMessage="1" showErrorMessage="1" sqref="L7 G8:G19">
      <formula1>$L$7:$L$11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jjal1234@hotmail.com</dc:creator>
  <cp:lastModifiedBy>jjal1234@hotmail.com</cp:lastModifiedBy>
  <cp:lastPrinted>2024-07-12T10:50:44Z</cp:lastPrinted>
  <dcterms:created xsi:type="dcterms:W3CDTF">2024-07-10T01:49:52Z</dcterms:created>
  <dcterms:modified xsi:type="dcterms:W3CDTF">2024-07-14T11:04:23Z</dcterms:modified>
</cp:coreProperties>
</file>